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BX5" i="1" l="1"/>
  <c r="E9" i="7"/>
  <c r="M8" i="7"/>
  <c r="L8" i="7"/>
  <c r="K8" i="7"/>
  <c r="J8" i="7"/>
  <c r="I8" i="7"/>
  <c r="H8" i="7"/>
  <c r="G8" i="7"/>
  <c r="F8" i="7"/>
  <c r="D8" i="7"/>
  <c r="H22" i="7" l="1"/>
  <c r="G22" i="7"/>
  <c r="I22" i="7" s="1"/>
  <c r="F22" i="7"/>
  <c r="E22" i="7"/>
  <c r="D22" i="7"/>
  <c r="M21" i="7"/>
  <c r="L21" i="7"/>
  <c r="K21" i="7"/>
  <c r="J21" i="7"/>
  <c r="G21" i="7"/>
  <c r="I21" i="7" s="1"/>
  <c r="F21" i="7"/>
  <c r="H21" i="7" s="1"/>
  <c r="E21" i="7"/>
  <c r="D21" i="7"/>
  <c r="H18" i="7"/>
  <c r="G18" i="7"/>
  <c r="I18" i="7" s="1"/>
  <c r="F18" i="7"/>
  <c r="E18" i="7"/>
  <c r="D18" i="7"/>
  <c r="M17" i="7"/>
  <c r="L17" i="7"/>
  <c r="K17" i="7"/>
  <c r="J17" i="7"/>
  <c r="H17" i="7"/>
  <c r="G17" i="7"/>
  <c r="I17" i="7" s="1"/>
  <c r="F17" i="7"/>
  <c r="E17" i="7"/>
  <c r="D17" i="7"/>
  <c r="H16" i="7"/>
  <c r="G16" i="7"/>
  <c r="I16" i="7" s="1"/>
  <c r="F16" i="7"/>
  <c r="E16" i="7"/>
  <c r="D16" i="7"/>
  <c r="H15" i="7"/>
  <c r="G15" i="7"/>
  <c r="I15" i="7" s="1"/>
  <c r="F15" i="7"/>
  <c r="E15" i="7"/>
  <c r="D15" i="7"/>
  <c r="M14" i="7"/>
  <c r="L14" i="7"/>
  <c r="K14" i="7"/>
  <c r="J14" i="7"/>
  <c r="H14" i="7"/>
  <c r="G14" i="7"/>
  <c r="I14" i="7" s="1"/>
  <c r="F14" i="7"/>
  <c r="E14" i="7"/>
  <c r="D14" i="7"/>
  <c r="H13" i="7"/>
  <c r="G13" i="7"/>
  <c r="I13" i="7" s="1"/>
  <c r="F13" i="7"/>
  <c r="E13" i="7"/>
  <c r="D13" i="7"/>
  <c r="M9" i="7"/>
  <c r="L12" i="7"/>
  <c r="M12" i="7"/>
  <c r="K12" i="7"/>
  <c r="J12" i="7"/>
  <c r="H12" i="7"/>
  <c r="I12" i="7"/>
  <c r="G12" i="7"/>
  <c r="F12" i="7"/>
  <c r="E12" i="7"/>
  <c r="D12" i="7"/>
  <c r="G11" i="7"/>
  <c r="I11" i="7" s="1"/>
  <c r="F11" i="7"/>
  <c r="H11" i="7" s="1"/>
  <c r="E11" i="7"/>
  <c r="D11" i="7"/>
  <c r="H10" i="7"/>
  <c r="I10" i="7"/>
  <c r="G10" i="7"/>
  <c r="F10" i="7"/>
  <c r="E10" i="7"/>
  <c r="D10" i="7"/>
  <c r="L9" i="7"/>
  <c r="K9" i="7"/>
  <c r="J9" i="7"/>
  <c r="H9" i="7"/>
  <c r="G9" i="7"/>
  <c r="I9" i="7" s="1"/>
  <c r="F9" i="7"/>
  <c r="D9" i="7"/>
  <c r="DL5" i="1"/>
  <c r="E20" i="7" l="1"/>
  <c r="D20" i="7"/>
  <c r="G20" i="7"/>
  <c r="F20" i="7"/>
  <c r="H20" i="7" s="1"/>
  <c r="I20" i="7" l="1"/>
  <c r="E8" i="7"/>
  <c r="G19" i="7"/>
  <c r="F19" i="7"/>
  <c r="H19" i="7" s="1"/>
  <c r="D19" i="7"/>
  <c r="E19" i="7"/>
  <c r="DK5" i="1"/>
  <c r="DJ5" i="1"/>
  <c r="DG5" i="1"/>
  <c r="DH5" i="1"/>
  <c r="DI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DR5" i="1"/>
  <c r="BW5" i="1"/>
  <c r="BV5" i="1"/>
  <c r="BU5" i="1"/>
  <c r="BT5" i="1"/>
  <c r="BS5" i="1"/>
  <c r="BR5" i="1"/>
  <c r="BQ5" i="1"/>
  <c r="BP5" i="1"/>
  <c r="DN5" i="1" s="1"/>
  <c r="DV5" i="1" s="1"/>
  <c r="DW5" i="1" s="1"/>
  <c r="BO5" i="1"/>
  <c r="BN5" i="1"/>
  <c r="BM5" i="1"/>
  <c r="BL5" i="1"/>
  <c r="BK5" i="1"/>
  <c r="BJ5" i="1"/>
  <c r="I19" i="7" l="1"/>
  <c r="K19" i="7"/>
  <c r="J19" i="7"/>
  <c r="M19" i="7"/>
  <c r="L19" i="7"/>
  <c r="EB5" i="1"/>
  <c r="DP5" i="1"/>
  <c r="DO5" i="1"/>
  <c r="DS5" i="1"/>
  <c r="ED5" i="1" s="1"/>
  <c r="EE5" i="1" s="1"/>
  <c r="DM5" i="1"/>
  <c r="DQ5" i="1"/>
  <c r="DZ5" i="1" s="1"/>
  <c r="EA5" i="1" s="1"/>
  <c r="EC5" i="1" l="1"/>
  <c r="EF5" i="1"/>
  <c r="EG5" i="1" s="1"/>
  <c r="DX5" i="1"/>
  <c r="DY5" i="1" s="1"/>
  <c r="DT5" i="1"/>
  <c r="DU5" i="1" s="1"/>
</calcChain>
</file>

<file path=xl/sharedStrings.xml><?xml version="1.0" encoding="utf-8"?>
<sst xmlns="http://schemas.openxmlformats.org/spreadsheetml/2006/main" count="70" uniqueCount="64">
  <si>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</si>
  <si>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</si>
  <si>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</si>
  <si>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</si>
  <si>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</si>
  <si>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</si>
  <si>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</si>
  <si>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</si>
  <si>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</si>
  <si>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</si>
  <si>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</si>
  <si>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</si>
  <si>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</si>
  <si>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</si>
  <si>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</si>
  <si>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</si>
  <si>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</si>
  <si>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</si>
  <si>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</si>
  <si>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</si>
  <si>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</si>
  <si>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</si>
  <si>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</si>
  <si>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สำนักงานเขตพื้นที่การศึกษา........................................................................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</si>
  <si>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</si>
  <si>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</si>
  <si>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</si>
  <si>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</si>
  <si>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</si>
  <si>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มฐ ว 1.2</t>
  </si>
  <si>
    <t>สาระที่ 3 สารและสมบัติของสาร</t>
  </si>
  <si>
    <t>มฐ ว 3.1</t>
  </si>
  <si>
    <t>สาระที่ 4 แรงและการเคลื่อนที่</t>
  </si>
  <si>
    <t>มฐ ว 4.1</t>
  </si>
  <si>
    <t>มฐ ว 4.2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</si>
  <si>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</si>
  <si>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</si>
  <si>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</si>
  <si>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</si>
  <si>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สาระ 1</t>
  </si>
  <si>
    <t>สาระ4</t>
  </si>
  <si>
    <t>สาระ5</t>
  </si>
  <si>
    <t>สาระ6</t>
  </si>
  <si>
    <t>สาระ7</t>
  </si>
  <si>
    <t>ชื่อ - สกุล</t>
  </si>
  <si>
    <t>(ไม่ต้องใส่คำนำหน้าชื่อ)</t>
  </si>
  <si>
    <t>ว 1.1</t>
  </si>
  <si>
    <t>ว 1.2</t>
  </si>
  <si>
    <t>ว 3.1</t>
  </si>
  <si>
    <t>ว 4.1</t>
  </si>
  <si>
    <t>ว 4.2</t>
  </si>
  <si>
    <t>ว 5.1</t>
  </si>
  <si>
    <t>ว 6.1</t>
  </si>
  <si>
    <t>ว 7.1</t>
  </si>
  <si>
    <t>จำนวน
นักเรียน</t>
  </si>
  <si>
    <t>คะแนน
เต็ม</t>
  </si>
  <si>
    <t>คะแนน
ต่ำสุด</t>
  </si>
  <si>
    <t>คะแนน
สูงสุด</t>
  </si>
  <si>
    <t>คะแนน
เฉลี่ย</t>
  </si>
  <si>
    <t>คะแนนเฉลี่ย
ร้อยละ</t>
  </si>
  <si>
    <t>สัมประสิทธิ์
การกระจาย
(C.V.)</t>
  </si>
  <si>
    <t>สาระที่ 5 พลังงาน</t>
  </si>
  <si>
    <t>มฐ ว 5.1</t>
  </si>
  <si>
    <t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กลุ่มสาระการเรียนรู้วิทยาศาสตร์ ระดับชั้นประถมศึกษาปีที่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</si>
</sst>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;\-#,##0"/>
    <numFmt numFmtId="165" formatCode="[$-10409]#,##0.00;\-#,##0.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indexed="8"/>
      <name val="TH SarabunPSK"/>
      <family val="2"/>
    </font>
    <font>
      <sz val="18"/>
      <color theme="1"/>
      <name val="TH SarabunPSK"/>
      <family val="2"/>
    </font>
    <font>
      <sz val="14"/>
      <color indexed="8"/>
      <name val="TH SarabunPSK"/>
      <family val="2"/>
    </font>
    <font>
      <sz val="12.95"/>
      <color indexed="8"/>
      <name val="TH SarabunPSK"/>
      <family val="2"/>
    </font>
    <font>
      <sz val="11.95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/>
    <xf numFmtId="0" fontId="2" fillId="0" borderId="0" xfId="0" applyFont="1" applyFill="1" applyBorder="1" applyProtection="1">
      <protection locked="0"/>
    </xf>
    <xf numFmtId="1" fontId="2" fillId="0" borderId="0" xfId="0" applyNumberFormat="1" applyFont="1" applyFill="1" applyBorder="1" applyProtection="1"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1" fontId="5" fillId="0" borderId="0" xfId="0" applyNumberFormat="1" applyFont="1" applyFill="1" applyProtection="1"/>
    <xf numFmtId="0" fontId="6" fillId="0" borderId="0" xfId="0" applyFont="1"/>
    <xf numFmtId="0" fontId="5" fillId="5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4" fillId="2" borderId="0" xfId="0" applyFont="1" applyFill="1" applyAlignment="1" applyProtection="1">
      <alignment horizontal="center"/>
    </xf>
    <xf numFmtId="1" fontId="5" fillId="2" borderId="0" xfId="0" applyNumberFormat="1" applyFont="1" applyFill="1" applyProtection="1"/>
    <xf numFmtId="0" fontId="6" fillId="2" borderId="0" xfId="0" applyFont="1" applyFill="1"/>
    <xf numFmtId="0" fontId="4" fillId="4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/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15" xfId="0" applyFont="1" applyBorder="1" applyAlignment="1" applyProtection="1">
      <alignment horizontal="left" vertical="top" wrapText="1" readingOrder="1"/>
      <protection locked="0"/>
    </xf>
    <xf numFmtId="0" fontId="14" fillId="0" borderId="15" xfId="0" applyFont="1" applyBorder="1" applyAlignment="1" applyProtection="1">
      <alignment horizontal="center" vertical="top" wrapText="1" readingOrder="1"/>
      <protection locked="0"/>
    </xf>
    <xf numFmtId="164" fontId="14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14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14" fillId="0" borderId="12" xfId="0" applyFont="1" applyBorder="1" applyAlignment="1" applyProtection="1">
      <alignment horizontal="left" vertical="top" wrapText="1" readingOrder="1"/>
      <protection locked="0"/>
    </xf>
    <xf numFmtId="0" fontId="14" fillId="0" borderId="12" xfId="0" applyFont="1" applyBorder="1" applyAlignment="1" applyProtection="1">
      <alignment horizontal="center" vertical="top" wrapText="1" readingOrder="1"/>
      <protection locked="0"/>
    </xf>
    <xf numFmtId="0" fontId="7" fillId="0" borderId="0" xfId="0" applyFont="1"/>
    <xf numFmtId="0" fontId="11" fillId="0" borderId="13" xfId="0" applyFont="1" applyBorder="1" applyAlignment="1" applyProtection="1">
      <alignment horizontal="left" vertical="top" wrapText="1" readingOrder="1"/>
      <protection locked="0"/>
    </xf>
    <xf numFmtId="165" fontId="11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11" fillId="0" borderId="14" xfId="0" applyFont="1" applyBorder="1" applyAlignment="1" applyProtection="1">
      <alignment horizontal="left" vertical="top" wrapText="1" readingOrder="1"/>
      <protection locked="0"/>
    </xf>
    <xf numFmtId="0" fontId="11" fillId="0" borderId="14" xfId="0" applyFont="1" applyBorder="1" applyAlignment="1" applyProtection="1">
      <alignment horizontal="center" vertical="top" wrapText="1" readingOrder="1"/>
      <protection locked="0"/>
    </xf>
    <xf numFmtId="165" fontId="11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8" fillId="0" borderId="14" xfId="0" applyFont="1" applyBorder="1" applyAlignment="1">
      <alignment horizontal="center"/>
    </xf>
    <xf numFmtId="0" fontId="15" fillId="7" borderId="3" xfId="0" applyFont="1" applyFill="1" applyBorder="1" applyAlignment="1" applyProtection="1">
      <alignment horizontal="center"/>
      <protection locked="0"/>
    </xf>
    <xf numFmtId="0" fontId="15" fillId="6" borderId="3" xfId="0" applyFont="1" applyFill="1" applyBorder="1" applyAlignment="1" applyProtection="1">
      <alignment horizontal="center"/>
      <protection locked="0"/>
    </xf>
    <xf numFmtId="0" fontId="15" fillId="3" borderId="3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Border="1"/>
    <xf numFmtId="165" fontId="11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11" xfId="0" applyNumberFormat="1" applyFont="1" applyBorder="1" applyAlignment="1" applyProtection="1">
      <alignment horizontal="center" vertical="top" wrapText="1" readingOrder="1"/>
      <protection locked="0"/>
    </xf>
    <xf numFmtId="164" fontId="11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17" xfId="0" applyNumberFormat="1" applyFont="1" applyBorder="1" applyAlignment="1" applyProtection="1">
      <alignment horizontal="center" vertical="top" wrapText="1" readingOrder="1"/>
      <protection locked="0"/>
    </xf>
    <xf numFmtId="164" fontId="14" fillId="0" borderId="18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20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21" xfId="0" applyNumberFormat="1" applyFont="1" applyBorder="1" applyAlignment="1" applyProtection="1">
      <alignment horizontal="center" vertical="top" wrapText="1" readingOrder="1"/>
      <protection locked="0"/>
    </xf>
    <xf numFmtId="165" fontId="14" fillId="0" borderId="18" xfId="0" applyNumberFormat="1" applyFont="1" applyBorder="1" applyAlignment="1" applyProtection="1">
      <alignment horizontal="center" vertical="top" wrapText="1" readingOrder="1"/>
      <protection locked="0"/>
    </xf>
    <xf numFmtId="164" fontId="11" fillId="0" borderId="21" xfId="0" applyNumberFormat="1" applyFont="1" applyBorder="1" applyAlignment="1" applyProtection="1">
      <alignment horizontal="center" vertical="top" wrapText="1" readingOrder="1"/>
      <protection locked="0"/>
    </xf>
    <xf numFmtId="0" fontId="14" fillId="0" borderId="16" xfId="0" applyFont="1" applyBorder="1" applyAlignment="1" applyProtection="1">
      <alignment horizontal="center" vertical="top" wrapText="1" readingOrder="1"/>
      <protection locked="0"/>
    </xf>
    <xf numFmtId="0" fontId="14" fillId="0" borderId="18" xfId="0" applyFont="1" applyBorder="1" applyAlignment="1" applyProtection="1">
      <alignment horizontal="center" vertical="top" wrapText="1" readingOrder="1"/>
      <protection locked="0"/>
    </xf>
    <xf numFmtId="0" fontId="14" fillId="0" borderId="19" xfId="0" applyFont="1" applyBorder="1" applyAlignment="1" applyProtection="1">
      <alignment horizontal="center" vertical="top" wrapText="1" readingOrder="1"/>
      <protection locked="0"/>
    </xf>
    <xf numFmtId="165" fontId="11" fillId="0" borderId="19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22" xfId="0" applyNumberFormat="1" applyFont="1" applyBorder="1" applyAlignment="1" applyProtection="1">
      <alignment horizontal="center" vertical="top" wrapText="1" readingOrder="1"/>
      <protection locked="0"/>
    </xf>
    <xf numFmtId="165" fontId="11" fillId="0" borderId="23" xfId="0" applyNumberFormat="1" applyFont="1" applyBorder="1" applyAlignment="1" applyProtection="1">
      <alignment horizontal="center" vertical="top" wrapText="1" readingOrder="1"/>
      <protection locked="0"/>
    </xf>
    <xf numFmtId="0" fontId="14" fillId="0" borderId="21" xfId="0" applyFont="1" applyBorder="1" applyAlignment="1" applyProtection="1">
      <alignment horizontal="center" vertical="top" wrapText="1" readingOrder="1"/>
      <protection locked="0"/>
    </xf>
    <xf numFmtId="0" fontId="14" fillId="0" borderId="24" xfId="0" applyFont="1" applyBorder="1" applyAlignment="1" applyProtection="1">
      <alignment horizontal="center" vertical="top" wrapText="1" readingOrder="1"/>
      <protection locked="0"/>
    </xf>
    <xf numFmtId="165" fontId="11" fillId="0" borderId="24" xfId="0" applyNumberFormat="1" applyFont="1" applyBorder="1" applyAlignment="1" applyProtection="1">
      <alignment horizontal="center" vertical="top" wrapText="1" readingOrder="1"/>
      <protection locked="0"/>
    </xf>
    <xf numFmtId="2" fontId="14" fillId="0" borderId="15" xfId="0" applyNumberFormat="1" applyFont="1" applyBorder="1" applyAlignment="1" applyProtection="1">
      <alignment horizontal="center" vertical="top" wrapText="1" readingOrder="1"/>
      <protection locked="0"/>
    </xf>
    <xf numFmtId="2" fontId="14" fillId="0" borderId="12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3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14" fillId="0" borderId="18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1" xfId="0" applyNumberFormat="1" applyFont="1" applyBorder="1" applyAlignment="1" applyProtection="1">
      <alignment horizontal="center" vertical="top" wrapText="1" readingOrder="1"/>
      <protection locked="0"/>
    </xf>
    <xf numFmtId="1" fontId="4" fillId="2" borderId="5" xfId="0" applyNumberFormat="1" applyFont="1" applyFill="1" applyBorder="1" applyAlignment="1" applyProtection="1">
      <alignment horizontal="left"/>
    </xf>
    <xf numFmtId="1" fontId="4" fillId="2" borderId="6" xfId="0" applyNumberFormat="1" applyFont="1" applyFill="1" applyBorder="1" applyAlignment="1" applyProtection="1">
      <alignment horizontal="left"/>
    </xf>
    <xf numFmtId="1" fontId="4" fillId="2" borderId="7" xfId="0" applyNumberFormat="1" applyFont="1" applyFill="1" applyBorder="1" applyAlignment="1" applyProtection="1">
      <alignment horizontal="left"/>
    </xf>
    <xf numFmtId="1" fontId="4" fillId="4" borderId="2" xfId="0" applyNumberFormat="1" applyFont="1" applyFill="1" applyBorder="1" applyAlignment="1" applyProtection="1">
      <alignment horizontal="center" vertical="center"/>
      <protection locked="0"/>
    </xf>
    <xf numFmtId="1" fontId="4" fillId="4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5" borderId="5" xfId="0" applyFont="1" applyFill="1" applyBorder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 applyProtection="1">
      <alignment horizontal="left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10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/>
    <xf numFmtId="0" fontId="11" fillId="0" borderId="0" xfId="0" applyFont="1" applyAlignment="1" applyProtection="1">
      <alignment horizontal="right" vertical="top" wrapText="1" readingOrder="1"/>
      <protection locked="0"/>
    </xf>
    <xf numFmtId="0" fontId="12" fillId="0" borderId="15" xfId="0" applyFont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vertical="top" wrapText="1"/>
      <protection locked="0"/>
    </xf>
    <xf numFmtId="0" fontId="13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 vertical="top" wrapText="1" readingOrder="1"/>
      <protection locked="0"/>
    </xf>
    <xf numFmtId="0" fontId="6" fillId="0" borderId="9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4" fillId="2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8" borderId="25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1" fontId="4" fillId="2" borderId="2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0"/>
  <sheetViews>
    <sheetView tabSelected="1" zoomScale="80" zoomScaleNormal="80" workbookViewId="0">
      <selection activeCell="A7" sqref="A7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1.5703125" style="8" customWidth="1"/>
    <col min="6" max="6" width="18.7109375" style="1" customWidth="1"/>
    <col min="7" max="7" width="7.28515625" style="1" customWidth="1"/>
    <col min="8" max="81" width="4.85546875" style="2" customWidth="1"/>
    <col min="82" max="94" width="4.85546875" style="1" customWidth="1"/>
    <col min="95" max="115" width="4.85546875" style="4" customWidth="1"/>
    <col min="116" max="123" width="5.85546875" style="1" customWidth="1"/>
    <col min="124" max="124" width="5.85546875" style="3" customWidth="1"/>
    <col min="125" max="125" width="7.42578125" style="2" customWidth="1"/>
    <col min="126" max="126" width="5.85546875" style="1" customWidth="1"/>
    <col min="127" max="127" width="7.42578125" style="2" customWidth="1"/>
    <col min="128" max="128" width="5.85546875" style="3" customWidth="1"/>
    <col min="129" max="129" width="7.140625" style="2" customWidth="1"/>
    <col min="130" max="130" width="5.85546875" style="3" customWidth="1"/>
    <col min="131" max="131" width="6.85546875" style="2" customWidth="1"/>
    <col min="132" max="132" width="5.85546875" style="3" customWidth="1"/>
    <col min="133" max="133" width="7.140625" style="2" customWidth="1"/>
    <col min="134" max="134" width="5.85546875" style="3" customWidth="1"/>
    <col min="135" max="135" width="6.85546875" style="3" customWidth="1"/>
    <col min="136" max="136" width="5.85546875" style="1" customWidth="1"/>
    <col min="137" max="137" width="6.42578125" style="1" customWidth="1"/>
    <col min="138" max="16384" width="9.140625" style="1"/>
  </cols>
  <sheetData>
    <row r="1" spans="1:137" s="13" customFormat="1" ht="21.75" x14ac:dyDescent="0.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2"/>
      <c r="DU1" s="44"/>
      <c r="DW1" s="44"/>
      <c r="DY1" s="44"/>
      <c r="EA1" s="44"/>
      <c r="EC1" s="44"/>
    </row>
    <row r="2" spans="1:137" s="13" customFormat="1" ht="21.75" x14ac:dyDescent="0.5">
      <c r="A2" s="79" t="s">
        <v>7</v>
      </c>
      <c r="B2" s="79"/>
      <c r="C2" s="79"/>
      <c r="D2" s="79"/>
      <c r="E2" s="79"/>
      <c r="F2" s="79"/>
      <c r="G2" s="79"/>
      <c r="H2" s="14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6" t="s">
        <v>9</v>
      </c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8"/>
      <c r="DM2" s="19"/>
      <c r="DN2" s="19"/>
      <c r="DO2" s="19"/>
      <c r="DP2" s="19"/>
      <c r="DQ2" s="19"/>
      <c r="DR2" s="19"/>
      <c r="DS2" s="19"/>
      <c r="DT2" s="19"/>
      <c r="DU2" s="45"/>
      <c r="DV2" s="19"/>
      <c r="DW2" s="45"/>
      <c r="DX2" s="19"/>
      <c r="DY2" s="45"/>
      <c r="DZ2" s="19"/>
      <c r="EA2" s="45"/>
      <c r="EB2" s="19"/>
      <c r="EC2" s="45"/>
      <c r="ED2" s="19"/>
      <c r="EE2" s="19"/>
      <c r="EF2" s="19"/>
      <c r="EG2" s="19"/>
    </row>
    <row r="3" spans="1:137" s="13" customFormat="1" ht="21.75" x14ac:dyDescent="0.5">
      <c r="A3" s="80" t="s">
        <v>0</v>
      </c>
      <c r="B3" s="74" t="s">
        <v>1</v>
      </c>
      <c r="C3" s="74" t="s">
        <v>2</v>
      </c>
      <c r="D3" s="80" t="s">
        <v>3</v>
      </c>
      <c r="E3" s="20"/>
      <c r="F3" s="74" t="s">
        <v>4</v>
      </c>
      <c r="G3" s="74" t="s">
        <v>5</v>
      </c>
      <c r="H3" s="77" t="s">
        <v>6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21" t="s">
        <v>14</v>
      </c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71" t="s">
        <v>13</v>
      </c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3"/>
    </row>
    <row r="4" spans="1:137" s="13" customFormat="1" ht="21.75" x14ac:dyDescent="0.5">
      <c r="A4" s="81"/>
      <c r="B4" s="75"/>
      <c r="C4" s="75"/>
      <c r="D4" s="81"/>
      <c r="E4" s="24" t="s">
        <v>44</v>
      </c>
      <c r="F4" s="75"/>
      <c r="G4" s="75"/>
      <c r="H4" s="25">
        <v>1</v>
      </c>
      <c r="I4" s="25">
        <v>2</v>
      </c>
      <c r="J4" s="25">
        <v>4</v>
      </c>
      <c r="K4" s="25">
        <v>6</v>
      </c>
      <c r="L4" s="25">
        <v>7</v>
      </c>
      <c r="M4" s="25">
        <v>9</v>
      </c>
      <c r="N4" s="25">
        <v>10</v>
      </c>
      <c r="O4" s="25">
        <v>12</v>
      </c>
      <c r="P4" s="25">
        <v>14</v>
      </c>
      <c r="Q4" s="25">
        <v>16</v>
      </c>
      <c r="R4" s="25">
        <v>18</v>
      </c>
      <c r="S4" s="25">
        <v>20</v>
      </c>
      <c r="T4" s="25">
        <v>22</v>
      </c>
      <c r="U4" s="25">
        <v>23</v>
      </c>
      <c r="V4" s="25">
        <v>25</v>
      </c>
      <c r="W4" s="25">
        <v>27</v>
      </c>
      <c r="X4" s="25">
        <v>29</v>
      </c>
      <c r="Y4" s="25">
        <v>3.1</v>
      </c>
      <c r="Z4" s="25">
        <v>3.2</v>
      </c>
      <c r="AA4" s="25">
        <v>3.3</v>
      </c>
      <c r="AB4" s="25">
        <v>3.4</v>
      </c>
      <c r="AC4" s="25">
        <v>8.1</v>
      </c>
      <c r="AD4" s="25">
        <v>8.1999999999999993</v>
      </c>
      <c r="AE4" s="25">
        <v>8.3000000000000007</v>
      </c>
      <c r="AF4" s="25">
        <v>8.4</v>
      </c>
      <c r="AG4" s="25">
        <v>13.1</v>
      </c>
      <c r="AH4" s="25">
        <v>13.2</v>
      </c>
      <c r="AI4" s="25">
        <v>13.3</v>
      </c>
      <c r="AJ4" s="25">
        <v>13.4</v>
      </c>
      <c r="AK4" s="25">
        <v>19.100000000000001</v>
      </c>
      <c r="AL4" s="25">
        <v>19.2</v>
      </c>
      <c r="AM4" s="25">
        <v>19.3</v>
      </c>
      <c r="AN4" s="25">
        <v>19.399999999999999</v>
      </c>
      <c r="AO4" s="25">
        <v>21.1</v>
      </c>
      <c r="AP4" s="25">
        <v>21.2</v>
      </c>
      <c r="AQ4" s="25">
        <v>21.3</v>
      </c>
      <c r="AR4" s="25">
        <v>21.4</v>
      </c>
      <c r="AS4" s="25">
        <v>24.1</v>
      </c>
      <c r="AT4" s="25">
        <v>24.2</v>
      </c>
      <c r="AU4" s="25">
        <v>24.3</v>
      </c>
      <c r="AV4" s="25">
        <v>24.4</v>
      </c>
      <c r="AW4" s="25">
        <v>28.1</v>
      </c>
      <c r="AX4" s="25">
        <v>28.2</v>
      </c>
      <c r="AY4" s="25">
        <v>28.3</v>
      </c>
      <c r="AZ4" s="25">
        <v>28.4</v>
      </c>
      <c r="BA4" s="25">
        <v>30.1</v>
      </c>
      <c r="BB4" s="25">
        <v>30.2</v>
      </c>
      <c r="BC4" s="25">
        <v>30.3</v>
      </c>
      <c r="BD4" s="25">
        <v>30.4</v>
      </c>
      <c r="BE4" s="25">
        <v>5</v>
      </c>
      <c r="BF4" s="25">
        <v>11</v>
      </c>
      <c r="BG4" s="25">
        <v>15</v>
      </c>
      <c r="BH4" s="25">
        <v>17</v>
      </c>
      <c r="BI4" s="25">
        <v>26</v>
      </c>
      <c r="BJ4" s="108">
        <v>1</v>
      </c>
      <c r="BK4" s="108">
        <v>2</v>
      </c>
      <c r="BL4" s="108">
        <v>4</v>
      </c>
      <c r="BM4" s="108">
        <v>6</v>
      </c>
      <c r="BN4" s="108">
        <v>7</v>
      </c>
      <c r="BO4" s="108">
        <v>9</v>
      </c>
      <c r="BP4" s="108">
        <v>10</v>
      </c>
      <c r="BQ4" s="108">
        <v>12</v>
      </c>
      <c r="BR4" s="108">
        <v>14</v>
      </c>
      <c r="BS4" s="108">
        <v>16</v>
      </c>
      <c r="BT4" s="108">
        <v>18</v>
      </c>
      <c r="BU4" s="108">
        <v>20</v>
      </c>
      <c r="BV4" s="108">
        <v>22</v>
      </c>
      <c r="BW4" s="108">
        <v>23</v>
      </c>
      <c r="BX4" s="108">
        <v>25</v>
      </c>
      <c r="BY4" s="108">
        <v>27</v>
      </c>
      <c r="BZ4" s="108">
        <v>29</v>
      </c>
      <c r="CA4" s="108">
        <v>3.1</v>
      </c>
      <c r="CB4" s="108">
        <v>3.2</v>
      </c>
      <c r="CC4" s="108">
        <v>3.3</v>
      </c>
      <c r="CD4" s="108">
        <v>3.4</v>
      </c>
      <c r="CE4" s="108">
        <v>8.1</v>
      </c>
      <c r="CF4" s="108">
        <v>8.1999999999999993</v>
      </c>
      <c r="CG4" s="108">
        <v>8.3000000000000007</v>
      </c>
      <c r="CH4" s="108">
        <v>8.4</v>
      </c>
      <c r="CI4" s="108">
        <v>13.1</v>
      </c>
      <c r="CJ4" s="108">
        <v>13.2</v>
      </c>
      <c r="CK4" s="108">
        <v>13.3</v>
      </c>
      <c r="CL4" s="108">
        <v>13.4</v>
      </c>
      <c r="CM4" s="108">
        <v>19.100000000000001</v>
      </c>
      <c r="CN4" s="108">
        <v>19.2</v>
      </c>
      <c r="CO4" s="108">
        <v>19.3</v>
      </c>
      <c r="CP4" s="108">
        <v>19.399999999999999</v>
      </c>
      <c r="CQ4" s="108">
        <v>21.1</v>
      </c>
      <c r="CR4" s="108">
        <v>21.2</v>
      </c>
      <c r="CS4" s="108">
        <v>21.3</v>
      </c>
      <c r="CT4" s="108">
        <v>21.4</v>
      </c>
      <c r="CU4" s="108">
        <v>24.1</v>
      </c>
      <c r="CV4" s="108">
        <v>24.2</v>
      </c>
      <c r="CW4" s="108">
        <v>24.3</v>
      </c>
      <c r="CX4" s="108">
        <v>24.4</v>
      </c>
      <c r="CY4" s="108">
        <v>28.1</v>
      </c>
      <c r="CZ4" s="108">
        <v>28.2</v>
      </c>
      <c r="DA4" s="108">
        <v>28.3</v>
      </c>
      <c r="DB4" s="108">
        <v>28.4</v>
      </c>
      <c r="DC4" s="108">
        <v>30.1</v>
      </c>
      <c r="DD4" s="108">
        <v>30.2</v>
      </c>
      <c r="DE4" s="108">
        <v>30.3</v>
      </c>
      <c r="DF4" s="108">
        <v>30.4</v>
      </c>
      <c r="DG4" s="108">
        <v>5</v>
      </c>
      <c r="DH4" s="108">
        <v>11</v>
      </c>
      <c r="DI4" s="108">
        <v>15</v>
      </c>
      <c r="DJ4" s="108">
        <v>17</v>
      </c>
      <c r="DK4" s="108">
        <v>26</v>
      </c>
      <c r="DL4" s="109" t="s">
        <v>46</v>
      </c>
      <c r="DM4" s="98" t="s">
        <v>47</v>
      </c>
      <c r="DN4" s="98" t="s">
        <v>48</v>
      </c>
      <c r="DO4" s="98" t="s">
        <v>49</v>
      </c>
      <c r="DP4" s="98" t="s">
        <v>50</v>
      </c>
      <c r="DQ4" s="98" t="s">
        <v>51</v>
      </c>
      <c r="DR4" s="98" t="s">
        <v>52</v>
      </c>
      <c r="DS4" s="98" t="s">
        <v>53</v>
      </c>
      <c r="DT4" s="98" t="s">
        <v>39</v>
      </c>
      <c r="DU4" s="98" t="s">
        <v>11</v>
      </c>
      <c r="DV4" s="98" t="s">
        <v>12</v>
      </c>
      <c r="DW4" s="98" t="s">
        <v>11</v>
      </c>
      <c r="DX4" s="98" t="s">
        <v>40</v>
      </c>
      <c r="DY4" s="98" t="s">
        <v>11</v>
      </c>
      <c r="DZ4" s="98" t="s">
        <v>41</v>
      </c>
      <c r="EA4" s="98" t="s">
        <v>11</v>
      </c>
      <c r="EB4" s="98" t="s">
        <v>42</v>
      </c>
      <c r="EC4" s="98" t="s">
        <v>11</v>
      </c>
      <c r="ED4" s="98" t="s">
        <v>43</v>
      </c>
      <c r="EE4" s="98" t="s">
        <v>11</v>
      </c>
      <c r="EF4" s="98" t="s">
        <v>10</v>
      </c>
      <c r="EG4" s="98" t="s">
        <v>11</v>
      </c>
    </row>
    <row r="5" spans="1:137" s="13" customFormat="1" ht="24" x14ac:dyDescent="0.55000000000000004">
      <c r="A5" s="81"/>
      <c r="B5" s="75"/>
      <c r="C5" s="75"/>
      <c r="D5" s="81"/>
      <c r="E5" s="24" t="s">
        <v>45</v>
      </c>
      <c r="F5" s="75"/>
      <c r="G5" s="75"/>
      <c r="H5" s="43">
        <v>4</v>
      </c>
      <c r="I5" s="43">
        <v>4</v>
      </c>
      <c r="J5" s="43">
        <v>3</v>
      </c>
      <c r="K5" s="43">
        <v>3</v>
      </c>
      <c r="L5" s="43">
        <v>2</v>
      </c>
      <c r="M5" s="43">
        <v>2</v>
      </c>
      <c r="N5" s="43">
        <v>2</v>
      </c>
      <c r="O5" s="43">
        <v>3</v>
      </c>
      <c r="P5" s="43">
        <v>1</v>
      </c>
      <c r="Q5" s="43">
        <v>4</v>
      </c>
      <c r="R5" s="43">
        <v>3</v>
      </c>
      <c r="S5" s="43">
        <v>1</v>
      </c>
      <c r="T5" s="43">
        <v>2</v>
      </c>
      <c r="U5" s="43">
        <v>2</v>
      </c>
      <c r="V5" s="43">
        <v>1</v>
      </c>
      <c r="W5" s="43">
        <v>4</v>
      </c>
      <c r="X5" s="43">
        <v>3</v>
      </c>
      <c r="Y5" s="42">
        <v>2</v>
      </c>
      <c r="Z5" s="42">
        <v>1</v>
      </c>
      <c r="AA5" s="42">
        <v>1</v>
      </c>
      <c r="AB5" s="42">
        <v>2</v>
      </c>
      <c r="AC5" s="42">
        <v>2</v>
      </c>
      <c r="AD5" s="42">
        <v>2</v>
      </c>
      <c r="AE5" s="42">
        <v>1</v>
      </c>
      <c r="AF5" s="42">
        <v>2</v>
      </c>
      <c r="AG5" s="42">
        <v>1</v>
      </c>
      <c r="AH5" s="42">
        <v>1</v>
      </c>
      <c r="AI5" s="42">
        <v>1</v>
      </c>
      <c r="AJ5" s="42">
        <v>2</v>
      </c>
      <c r="AK5" s="42">
        <v>2</v>
      </c>
      <c r="AL5" s="42">
        <v>1</v>
      </c>
      <c r="AM5" s="42">
        <v>1</v>
      </c>
      <c r="AN5" s="42">
        <v>1</v>
      </c>
      <c r="AO5" s="42">
        <v>1</v>
      </c>
      <c r="AP5" s="42">
        <v>1</v>
      </c>
      <c r="AQ5" s="42">
        <v>1</v>
      </c>
      <c r="AR5" s="42">
        <v>2</v>
      </c>
      <c r="AS5" s="42">
        <v>2</v>
      </c>
      <c r="AT5" s="42">
        <v>2</v>
      </c>
      <c r="AU5" s="42">
        <v>1</v>
      </c>
      <c r="AV5" s="42">
        <v>1</v>
      </c>
      <c r="AW5" s="42">
        <v>1</v>
      </c>
      <c r="AX5" s="42">
        <v>1</v>
      </c>
      <c r="AY5" s="42">
        <v>2</v>
      </c>
      <c r="AZ5" s="42">
        <v>2</v>
      </c>
      <c r="BA5" s="42">
        <v>1</v>
      </c>
      <c r="BB5" s="42">
        <v>1</v>
      </c>
      <c r="BC5" s="42">
        <v>2</v>
      </c>
      <c r="BD5" s="42">
        <v>1</v>
      </c>
      <c r="BE5" s="41">
        <v>3</v>
      </c>
      <c r="BF5" s="41">
        <v>3</v>
      </c>
      <c r="BG5" s="41">
        <v>3</v>
      </c>
      <c r="BH5" s="41">
        <v>3</v>
      </c>
      <c r="BI5" s="107">
        <v>5</v>
      </c>
      <c r="BJ5" s="100">
        <f>IF(H5=4,3,0)</f>
        <v>3</v>
      </c>
      <c r="BK5" s="100">
        <f>IF(I5=4,3,0)</f>
        <v>3</v>
      </c>
      <c r="BL5" s="100">
        <f>IF(J5=3,3,0)</f>
        <v>3</v>
      </c>
      <c r="BM5" s="100">
        <f>IF(K5=3,3,0)</f>
        <v>3</v>
      </c>
      <c r="BN5" s="100">
        <f>IF(L5=2,3,0)</f>
        <v>3</v>
      </c>
      <c r="BO5" s="100">
        <f>IF(M5=2,3,0)</f>
        <v>3</v>
      </c>
      <c r="BP5" s="100">
        <f>IF(N5=2,3,0)</f>
        <v>3</v>
      </c>
      <c r="BQ5" s="100">
        <f>IF(O5=3,3,0)</f>
        <v>3</v>
      </c>
      <c r="BR5" s="100">
        <f>IF(P5=1,3,0)</f>
        <v>3</v>
      </c>
      <c r="BS5" s="100">
        <f>IF(Q5=4,3,0)</f>
        <v>3</v>
      </c>
      <c r="BT5" s="100">
        <f>IF(R5=3,3,0)</f>
        <v>3</v>
      </c>
      <c r="BU5" s="100">
        <f>IF(S5=1,3,0)</f>
        <v>3</v>
      </c>
      <c r="BV5" s="100">
        <f>IF(T5=2,3,0)</f>
        <v>3</v>
      </c>
      <c r="BW5" s="100">
        <f>IF(U5=2,3,0)</f>
        <v>3</v>
      </c>
      <c r="BX5" s="100">
        <f>IF(V5=1,3,0)</f>
        <v>3</v>
      </c>
      <c r="BY5" s="100">
        <f>IF(W5=4,3,0)</f>
        <v>3</v>
      </c>
      <c r="BZ5" s="100">
        <f>IF(X5=3,3,0)</f>
        <v>3</v>
      </c>
      <c r="CA5" s="100">
        <f>IF(Y5=2,1,0)</f>
        <v>1</v>
      </c>
      <c r="CB5" s="100">
        <f>IF(Z5=1,1,0)</f>
        <v>1</v>
      </c>
      <c r="CC5" s="100">
        <f>IF(AA5=1,1,0)</f>
        <v>1</v>
      </c>
      <c r="CD5" s="100">
        <f>IF(AB5=2,1,0)</f>
        <v>1</v>
      </c>
      <c r="CE5" s="100">
        <f>IF(AC5=2,1,0)</f>
        <v>1</v>
      </c>
      <c r="CF5" s="100">
        <f>IF(AD5=2,1,0)</f>
        <v>1</v>
      </c>
      <c r="CG5" s="100">
        <f>IF(AE5=1,1,0)</f>
        <v>1</v>
      </c>
      <c r="CH5" s="100">
        <f>IF(AF5=2,1,0)</f>
        <v>1</v>
      </c>
      <c r="CI5" s="100">
        <f>IF(AG5=1,1,0)</f>
        <v>1</v>
      </c>
      <c r="CJ5" s="100">
        <f>IF(AH5=1,1,0)</f>
        <v>1</v>
      </c>
      <c r="CK5" s="100">
        <f>IF(AI5=1,1,0)</f>
        <v>1</v>
      </c>
      <c r="CL5" s="100">
        <f>IF(AJ5=2,1,0)</f>
        <v>1</v>
      </c>
      <c r="CM5" s="100">
        <f>IF(AK5=2,1,0)</f>
        <v>1</v>
      </c>
      <c r="CN5" s="100">
        <f t="shared" ref="CN5:CS5" si="0">IF(AL5=1,1,0)</f>
        <v>1</v>
      </c>
      <c r="CO5" s="100">
        <f t="shared" si="0"/>
        <v>1</v>
      </c>
      <c r="CP5" s="100">
        <f t="shared" si="0"/>
        <v>1</v>
      </c>
      <c r="CQ5" s="100">
        <f t="shared" si="0"/>
        <v>1</v>
      </c>
      <c r="CR5" s="100">
        <f t="shared" si="0"/>
        <v>1</v>
      </c>
      <c r="CS5" s="100">
        <f t="shared" si="0"/>
        <v>1</v>
      </c>
      <c r="CT5" s="100">
        <f>IF(AR5=2,1,0)</f>
        <v>1</v>
      </c>
      <c r="CU5" s="100">
        <f>IF(AS5=2,1,0)</f>
        <v>1</v>
      </c>
      <c r="CV5" s="100">
        <f>IF(AT5=2,1,0)</f>
        <v>1</v>
      </c>
      <c r="CW5" s="100">
        <f>IF(AU5=1,1,0)</f>
        <v>1</v>
      </c>
      <c r="CX5" s="100">
        <f>IF(AV5=1,1,0)</f>
        <v>1</v>
      </c>
      <c r="CY5" s="100">
        <f>IF(AW5=1,1,0)</f>
        <v>1</v>
      </c>
      <c r="CZ5" s="100">
        <f>IF(AX5=1,1,0)</f>
        <v>1</v>
      </c>
      <c r="DA5" s="100">
        <f>IF(AY5=2,1,0)</f>
        <v>1</v>
      </c>
      <c r="DB5" s="100">
        <f>IF(AZ5=2,1,0)</f>
        <v>1</v>
      </c>
      <c r="DC5" s="100">
        <f>IF(BA5=1,1,0)</f>
        <v>1</v>
      </c>
      <c r="DD5" s="100">
        <f>IF(BB5=1,1,0)</f>
        <v>1</v>
      </c>
      <c r="DE5" s="100">
        <f>IF(BC5=2,1,0)</f>
        <v>1</v>
      </c>
      <c r="DF5" s="100">
        <f>IF(BD5=1,1,0)</f>
        <v>1</v>
      </c>
      <c r="DG5" s="100">
        <f>BE5</f>
        <v>3</v>
      </c>
      <c r="DH5" s="100">
        <f>BF5</f>
        <v>3</v>
      </c>
      <c r="DI5" s="100">
        <f>BG5</f>
        <v>3</v>
      </c>
      <c r="DJ5" s="100">
        <f>BH5</f>
        <v>3</v>
      </c>
      <c r="DK5" s="100">
        <f>BI5</f>
        <v>5</v>
      </c>
      <c r="DL5" s="101">
        <f>SUM(BJ5+BK5+CA5+CB5+CC5+CD5+BL5+DG5)</f>
        <v>16</v>
      </c>
      <c r="DM5" s="101">
        <f>SUM(BM5+BN5+CE5+CF5+CG5+CH5+BO5)</f>
        <v>13</v>
      </c>
      <c r="DN5" s="101">
        <f>SUM(BP5+DH5+BQ5+CI5+CJ5+CK5+CL5)</f>
        <v>13</v>
      </c>
      <c r="DO5" s="101">
        <f>SUM(BR5+DI5+BS5+DJ5+BT5+CM5+CN5+CO5+CP5)</f>
        <v>19</v>
      </c>
      <c r="DP5" s="101">
        <f>SUM(BU5+CQ5+CR5+CS5+CT5)</f>
        <v>7</v>
      </c>
      <c r="DQ5" s="101">
        <f>SUM(BV5+BW5+CU5+CV5+CW5+CX5)</f>
        <v>10</v>
      </c>
      <c r="DR5" s="101">
        <f>SUM(BX5+DK5+BY5+CY5+CZ5+DA5+DB5)</f>
        <v>15</v>
      </c>
      <c r="DS5" s="101">
        <f>SUM(BZ5+DC5+DD5+DE5+DF5)</f>
        <v>7</v>
      </c>
      <c r="DT5" s="102">
        <f>SUM(DL5,DM5)</f>
        <v>29</v>
      </c>
      <c r="DU5" s="103" t="str">
        <f>IF(DT5&lt;7.25,"ปรับปรุง",IF(DT5&lt;14.5,"พอใช้",IF(DT5&lt;21.75,"ดี",IF(DT5&gt;=21.75,"ดีมาก"))))</f>
        <v>ดีมาก</v>
      </c>
      <c r="DV5" s="102">
        <f>SUM(DN5)</f>
        <v>13</v>
      </c>
      <c r="DW5" s="103" t="str">
        <f>IF(DV5&lt;3.25,"ปรับปรุง",IF(DV5&lt;6.5,"พอใช้",IF(DV5&lt;9.75,"ดี",IF(DV5&gt;=9.75,"ดีมาก"))))</f>
        <v>ดีมาก</v>
      </c>
      <c r="DX5" s="102">
        <f>SUM(DO5,DP5)</f>
        <v>26</v>
      </c>
      <c r="DY5" s="103" t="str">
        <f>IF(DX5&lt;6.5,"ปรับปรุง",IF(DX5&lt;13,"พอใช้",IF(DX5&lt;19.5,"ดี",IF(DX5&gt;=19.5,"ดีมาก"))))</f>
        <v>ดีมาก</v>
      </c>
      <c r="DZ5" s="102">
        <f>SUM(DQ5)</f>
        <v>10</v>
      </c>
      <c r="EA5" s="103" t="str">
        <f>IF(DZ5&lt;2.5,"ปรับปรุง",IF(DZ5&lt;5,"พอใช้",IF(DZ5&lt;7.5,"ดี",IF(DZ5&gt;=7.5,"ดีมาก"))))</f>
        <v>ดีมาก</v>
      </c>
      <c r="EB5" s="102">
        <f>SUM(DR5)</f>
        <v>15</v>
      </c>
      <c r="EC5" s="103" t="str">
        <f>IF(EB5&lt;3.75,"ปรับปรุง",IF(EB5&lt;7.5,"พอใช้",IF(EB5&lt;11.25,"ดี",IF(EB5&gt;=11.25,"ดีมาก"))))</f>
        <v>ดีมาก</v>
      </c>
      <c r="ED5" s="102">
        <f>SUM(DS5)</f>
        <v>7</v>
      </c>
      <c r="EE5" s="103" t="str">
        <f>IF(ED5&lt;1.75,"ปรับปรุง",IF(ED5&lt;3.5,"พอใช้",IF(ED5&lt;5.25,"ดี",IF(ED5&gt;=5.25,"ดีมาก"))))</f>
        <v>ดีมาก</v>
      </c>
      <c r="EF5" s="104">
        <f>SUM(DT5+DV5+DX5+DZ5+EB5+ED5)</f>
        <v>100</v>
      </c>
      <c r="EG5" s="105" t="str">
        <f>IF(EF5&lt;25,"ปรับปรุง",IF(EF5&lt;50,"พอใช้",IF(EF5&lt;75,"ดี",IF(EF5&gt;=75,"ดีมาก"))))</f>
        <v>ดีมาก</v>
      </c>
    </row>
    <row r="6" spans="1:137" s="9" customFormat="1" ht="24" x14ac:dyDescent="0.55000000000000004">
      <c r="A6" s="5"/>
      <c r="B6" s="6"/>
      <c r="C6" s="6"/>
      <c r="D6" s="5"/>
      <c r="E6" s="5"/>
      <c r="F6" s="6"/>
      <c r="G6" s="7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1"/>
      <c r="DM6" s="101"/>
      <c r="DN6" s="101"/>
      <c r="DO6" s="101"/>
      <c r="DP6" s="101"/>
      <c r="DQ6" s="101"/>
      <c r="DR6" s="101"/>
      <c r="DS6" s="101"/>
      <c r="DT6" s="102"/>
      <c r="DU6" s="103"/>
      <c r="DV6" s="102"/>
      <c r="DW6" s="103"/>
      <c r="DX6" s="102"/>
      <c r="DY6" s="103"/>
      <c r="DZ6" s="102"/>
      <c r="EA6" s="103"/>
      <c r="EB6" s="102"/>
      <c r="EC6" s="103"/>
      <c r="ED6" s="102"/>
      <c r="EE6" s="103"/>
      <c r="EF6" s="104"/>
      <c r="EG6" s="105"/>
    </row>
    <row r="7" spans="1:137" s="9" customFormat="1" ht="24" x14ac:dyDescent="0.55000000000000004">
      <c r="A7" s="5"/>
      <c r="B7" s="6"/>
      <c r="C7" s="6"/>
      <c r="D7" s="5"/>
      <c r="E7" s="5"/>
      <c r="F7" s="6"/>
      <c r="G7" s="7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1"/>
      <c r="DM7" s="101"/>
      <c r="DN7" s="101"/>
      <c r="DO7" s="101"/>
      <c r="DP7" s="101"/>
      <c r="DQ7" s="101"/>
      <c r="DR7" s="101"/>
      <c r="DS7" s="101"/>
      <c r="DT7" s="102"/>
      <c r="DU7" s="103"/>
      <c r="DV7" s="102"/>
      <c r="DW7" s="103"/>
      <c r="DX7" s="102"/>
      <c r="DY7" s="103"/>
      <c r="DZ7" s="102"/>
      <c r="EA7" s="103"/>
      <c r="EB7" s="102"/>
      <c r="EC7" s="103"/>
      <c r="ED7" s="102"/>
      <c r="EE7" s="103"/>
      <c r="EF7" s="104"/>
      <c r="EG7" s="105"/>
    </row>
    <row r="8" spans="1:137" s="9" customFormat="1" ht="24" x14ac:dyDescent="0.55000000000000004">
      <c r="A8" s="5"/>
      <c r="B8" s="6"/>
      <c r="C8" s="6"/>
      <c r="D8" s="5"/>
      <c r="E8" s="5"/>
      <c r="F8" s="6"/>
      <c r="G8" s="7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1"/>
      <c r="DM8" s="101"/>
      <c r="DN8" s="101"/>
      <c r="DO8" s="101"/>
      <c r="DP8" s="101"/>
      <c r="DQ8" s="101"/>
      <c r="DR8" s="101"/>
      <c r="DS8" s="101"/>
      <c r="DT8" s="102"/>
      <c r="DU8" s="103"/>
      <c r="DV8" s="102"/>
      <c r="DW8" s="103"/>
      <c r="DX8" s="102"/>
      <c r="DY8" s="103"/>
      <c r="DZ8" s="102"/>
      <c r="EA8" s="103"/>
      <c r="EB8" s="102"/>
      <c r="EC8" s="103"/>
      <c r="ED8" s="102"/>
      <c r="EE8" s="103"/>
      <c r="EF8" s="104"/>
      <c r="EG8" s="105"/>
    </row>
    <row r="9" spans="1:137" s="9" customFormat="1" ht="24" x14ac:dyDescent="0.55000000000000004">
      <c r="A9" s="5"/>
      <c r="B9" s="6"/>
      <c r="C9" s="6"/>
      <c r="D9" s="5"/>
      <c r="E9" s="5"/>
      <c r="F9" s="6"/>
      <c r="G9" s="7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1"/>
      <c r="DM9" s="101"/>
      <c r="DN9" s="101"/>
      <c r="DO9" s="101"/>
      <c r="DP9" s="101"/>
      <c r="DQ9" s="101"/>
      <c r="DR9" s="101"/>
      <c r="DS9" s="101"/>
      <c r="DT9" s="102"/>
      <c r="DU9" s="103"/>
      <c r="DV9" s="102"/>
      <c r="DW9" s="103"/>
      <c r="DX9" s="102"/>
      <c r="DY9" s="103"/>
      <c r="DZ9" s="102"/>
      <c r="EA9" s="103"/>
      <c r="EB9" s="102"/>
      <c r="EC9" s="103"/>
      <c r="ED9" s="102"/>
      <c r="EE9" s="103"/>
      <c r="EF9" s="104"/>
      <c r="EG9" s="105"/>
    </row>
    <row r="10" spans="1:137" s="9" customFormat="1" ht="24" x14ac:dyDescent="0.55000000000000004">
      <c r="A10" s="5"/>
      <c r="B10" s="6"/>
      <c r="C10" s="6"/>
      <c r="D10" s="5"/>
      <c r="E10" s="5"/>
      <c r="F10" s="6"/>
      <c r="G10" s="7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1"/>
      <c r="DM10" s="101"/>
      <c r="DN10" s="101"/>
      <c r="DO10" s="101"/>
      <c r="DP10" s="101"/>
      <c r="DQ10" s="101"/>
      <c r="DR10" s="101"/>
      <c r="DS10" s="101"/>
      <c r="DT10" s="102"/>
      <c r="DU10" s="103"/>
      <c r="DV10" s="102"/>
      <c r="DW10" s="103"/>
      <c r="DX10" s="102"/>
      <c r="DY10" s="103"/>
      <c r="DZ10" s="102"/>
      <c r="EA10" s="103"/>
      <c r="EB10" s="102"/>
      <c r="EC10" s="103"/>
      <c r="ED10" s="102"/>
      <c r="EE10" s="103"/>
      <c r="EF10" s="104"/>
      <c r="EG10" s="105"/>
    </row>
    <row r="11" spans="1:137" s="9" customFormat="1" ht="24" x14ac:dyDescent="0.55000000000000004">
      <c r="A11" s="5"/>
      <c r="B11" s="6"/>
      <c r="C11" s="6"/>
      <c r="D11" s="5"/>
      <c r="E11" s="5"/>
      <c r="F11" s="6"/>
      <c r="G11" s="7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1"/>
      <c r="DM11" s="101"/>
      <c r="DN11" s="101"/>
      <c r="DO11" s="101"/>
      <c r="DP11" s="101"/>
      <c r="DQ11" s="101"/>
      <c r="DR11" s="101"/>
      <c r="DS11" s="101"/>
      <c r="DT11" s="102"/>
      <c r="DU11" s="103"/>
      <c r="DV11" s="102"/>
      <c r="DW11" s="103"/>
      <c r="DX11" s="102"/>
      <c r="DY11" s="103"/>
      <c r="DZ11" s="102"/>
      <c r="EA11" s="103"/>
      <c r="EB11" s="102"/>
      <c r="EC11" s="103"/>
      <c r="ED11" s="102"/>
      <c r="EE11" s="103"/>
      <c r="EF11" s="104"/>
      <c r="EG11" s="105"/>
    </row>
    <row r="12" spans="1:137" s="9" customFormat="1" ht="24" x14ac:dyDescent="0.55000000000000004">
      <c r="A12" s="5"/>
      <c r="B12" s="6"/>
      <c r="C12" s="6"/>
      <c r="D12" s="5"/>
      <c r="E12" s="5"/>
      <c r="F12" s="6"/>
      <c r="G12" s="7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1"/>
      <c r="DM12" s="101"/>
      <c r="DN12" s="101"/>
      <c r="DO12" s="101"/>
      <c r="DP12" s="101"/>
      <c r="DQ12" s="101"/>
      <c r="DR12" s="101"/>
      <c r="DS12" s="101"/>
      <c r="DT12" s="102"/>
      <c r="DU12" s="103"/>
      <c r="DV12" s="102"/>
      <c r="DW12" s="103"/>
      <c r="DX12" s="102"/>
      <c r="DY12" s="103"/>
      <c r="DZ12" s="102"/>
      <c r="EA12" s="103"/>
      <c r="EB12" s="102"/>
      <c r="EC12" s="103"/>
      <c r="ED12" s="102"/>
      <c r="EE12" s="103"/>
      <c r="EF12" s="104"/>
      <c r="EG12" s="105"/>
    </row>
    <row r="13" spans="1:137" s="9" customFormat="1" ht="24" x14ac:dyDescent="0.55000000000000004">
      <c r="A13" s="5"/>
      <c r="B13" s="6"/>
      <c r="C13" s="6"/>
      <c r="D13" s="5"/>
      <c r="E13" s="5"/>
      <c r="F13" s="6"/>
      <c r="G13" s="7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1"/>
      <c r="DM13" s="101"/>
      <c r="DN13" s="101"/>
      <c r="DO13" s="101"/>
      <c r="DP13" s="101"/>
      <c r="DQ13" s="101"/>
      <c r="DR13" s="101"/>
      <c r="DS13" s="101"/>
      <c r="DT13" s="102"/>
      <c r="DU13" s="103"/>
      <c r="DV13" s="102"/>
      <c r="DW13" s="103"/>
      <c r="DX13" s="102"/>
      <c r="DY13" s="103"/>
      <c r="DZ13" s="102"/>
      <c r="EA13" s="103"/>
      <c r="EB13" s="102"/>
      <c r="EC13" s="103"/>
      <c r="ED13" s="102"/>
      <c r="EE13" s="103"/>
      <c r="EF13" s="104"/>
      <c r="EG13" s="105"/>
    </row>
    <row r="14" spans="1:137" ht="24" x14ac:dyDescent="0.55000000000000004">
      <c r="A14" s="5"/>
      <c r="B14" s="6"/>
      <c r="C14" s="6"/>
      <c r="D14" s="5"/>
      <c r="E14" s="5"/>
      <c r="F14" s="6"/>
      <c r="G14" s="7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1"/>
      <c r="DM14" s="101"/>
      <c r="DN14" s="101"/>
      <c r="DO14" s="101"/>
      <c r="DP14" s="101"/>
      <c r="DQ14" s="101"/>
      <c r="DR14" s="101"/>
      <c r="DS14" s="101"/>
      <c r="DT14" s="102"/>
      <c r="DU14" s="103"/>
      <c r="DV14" s="102"/>
      <c r="DW14" s="103"/>
      <c r="DX14" s="102"/>
      <c r="DY14" s="103"/>
      <c r="DZ14" s="102"/>
      <c r="EA14" s="103"/>
      <c r="EB14" s="102"/>
      <c r="EC14" s="103"/>
      <c r="ED14" s="102"/>
      <c r="EE14" s="103"/>
      <c r="EF14" s="104"/>
      <c r="EG14" s="105"/>
    </row>
    <row r="15" spans="1:137" ht="24" x14ac:dyDescent="0.55000000000000004">
      <c r="A15" s="5"/>
      <c r="B15" s="6"/>
      <c r="C15" s="6"/>
      <c r="D15" s="5"/>
      <c r="E15" s="5"/>
      <c r="F15" s="6"/>
      <c r="G15" s="7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1"/>
      <c r="DM15" s="101"/>
      <c r="DN15" s="101"/>
      <c r="DO15" s="101"/>
      <c r="DP15" s="101"/>
      <c r="DQ15" s="101"/>
      <c r="DR15" s="101"/>
      <c r="DS15" s="101"/>
      <c r="DT15" s="102"/>
      <c r="DU15" s="103"/>
      <c r="DV15" s="102"/>
      <c r="DW15" s="103"/>
      <c r="DX15" s="102"/>
      <c r="DY15" s="103"/>
      <c r="DZ15" s="102"/>
      <c r="EA15" s="103"/>
      <c r="EB15" s="102"/>
      <c r="EC15" s="103"/>
      <c r="ED15" s="102"/>
      <c r="EE15" s="103"/>
      <c r="EF15" s="104"/>
      <c r="EG15" s="105"/>
    </row>
    <row r="16" spans="1:137" ht="24" x14ac:dyDescent="0.55000000000000004">
      <c r="A16" s="5"/>
      <c r="B16" s="6"/>
      <c r="C16" s="6"/>
      <c r="D16" s="5"/>
      <c r="E16" s="5"/>
      <c r="F16" s="6"/>
      <c r="G16" s="7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1"/>
      <c r="DM16" s="101"/>
      <c r="DN16" s="101"/>
      <c r="DO16" s="101"/>
      <c r="DP16" s="101"/>
      <c r="DQ16" s="101"/>
      <c r="DR16" s="101"/>
      <c r="DS16" s="101"/>
      <c r="DT16" s="102"/>
      <c r="DU16" s="103"/>
      <c r="DV16" s="102"/>
      <c r="DW16" s="103"/>
      <c r="DX16" s="102"/>
      <c r="DY16" s="103"/>
      <c r="DZ16" s="102"/>
      <c r="EA16" s="103"/>
      <c r="EB16" s="102"/>
      <c r="EC16" s="103"/>
      <c r="ED16" s="102"/>
      <c r="EE16" s="103"/>
      <c r="EF16" s="104"/>
      <c r="EG16" s="105"/>
    </row>
    <row r="17" spans="1:137" ht="24" x14ac:dyDescent="0.55000000000000004">
      <c r="A17" s="5"/>
      <c r="B17" s="6"/>
      <c r="C17" s="6"/>
      <c r="D17" s="5"/>
      <c r="E17" s="5"/>
      <c r="F17" s="6"/>
      <c r="G17" s="7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1"/>
      <c r="DM17" s="101"/>
      <c r="DN17" s="101"/>
      <c r="DO17" s="101"/>
      <c r="DP17" s="101"/>
      <c r="DQ17" s="101"/>
      <c r="DR17" s="101"/>
      <c r="DS17" s="101"/>
      <c r="DT17" s="102"/>
      <c r="DU17" s="103"/>
      <c r="DV17" s="102"/>
      <c r="DW17" s="103"/>
      <c r="DX17" s="102"/>
      <c r="DY17" s="103"/>
      <c r="DZ17" s="102"/>
      <c r="EA17" s="103"/>
      <c r="EB17" s="102"/>
      <c r="EC17" s="103"/>
      <c r="ED17" s="102"/>
      <c r="EE17" s="103"/>
      <c r="EF17" s="104"/>
      <c r="EG17" s="105"/>
    </row>
    <row r="18" spans="1:137" ht="24" x14ac:dyDescent="0.55000000000000004"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1"/>
      <c r="DM18" s="101"/>
      <c r="DN18" s="101"/>
      <c r="DO18" s="101"/>
      <c r="DP18" s="101"/>
      <c r="DQ18" s="101"/>
      <c r="DR18" s="101"/>
      <c r="DS18" s="101"/>
      <c r="DT18" s="102"/>
      <c r="DU18" s="103"/>
      <c r="DV18" s="102"/>
      <c r="DW18" s="103"/>
      <c r="DX18" s="102"/>
      <c r="DY18" s="103"/>
      <c r="DZ18" s="102"/>
      <c r="EA18" s="103"/>
      <c r="EB18" s="102"/>
      <c r="EC18" s="103"/>
      <c r="ED18" s="102"/>
      <c r="EE18" s="103"/>
      <c r="EF18" s="104"/>
      <c r="EG18" s="105"/>
    </row>
    <row r="19" spans="1:137" ht="24" x14ac:dyDescent="0.55000000000000004"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1"/>
      <c r="DM19" s="101"/>
      <c r="DN19" s="101"/>
      <c r="DO19" s="101"/>
      <c r="DP19" s="101"/>
      <c r="DQ19" s="101"/>
      <c r="DR19" s="101"/>
      <c r="DS19" s="101"/>
      <c r="DT19" s="102"/>
      <c r="DU19" s="103"/>
      <c r="DV19" s="102"/>
      <c r="DW19" s="103"/>
      <c r="DX19" s="102"/>
      <c r="DY19" s="103"/>
      <c r="DZ19" s="102"/>
      <c r="EA19" s="103"/>
      <c r="EB19" s="102"/>
      <c r="EC19" s="103"/>
      <c r="ED19" s="102"/>
      <c r="EE19" s="103"/>
      <c r="EF19" s="104"/>
      <c r="EG19" s="105"/>
    </row>
    <row r="20" spans="1:137" ht="24" x14ac:dyDescent="0.55000000000000004"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1"/>
      <c r="DM20" s="101"/>
      <c r="DN20" s="101"/>
      <c r="DO20" s="101"/>
      <c r="DP20" s="101"/>
      <c r="DQ20" s="101"/>
      <c r="DR20" s="101"/>
      <c r="DS20" s="101"/>
      <c r="DT20" s="102"/>
      <c r="DU20" s="103"/>
      <c r="DV20" s="102"/>
      <c r="DW20" s="103"/>
      <c r="DX20" s="102"/>
      <c r="DY20" s="103"/>
      <c r="DZ20" s="102"/>
      <c r="EA20" s="103"/>
      <c r="EB20" s="102"/>
      <c r="EC20" s="103"/>
      <c r="ED20" s="102"/>
      <c r="EE20" s="103"/>
      <c r="EF20" s="104"/>
      <c r="EG20" s="105"/>
    </row>
  </sheetData>
  <mergeCells count="10">
    <mergeCell ref="DL3:EG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4" zoomScaleNormal="100" workbookViewId="0">
      <selection activeCell="E10" sqref="E10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25">
      <c r="A1" s="82" t="s">
        <v>63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5.75" customHeight="1" x14ac:dyDescent="0.25">
      <c r="A2" s="85"/>
      <c r="B2" s="84"/>
      <c r="C2" s="84"/>
      <c r="D2" s="84"/>
      <c r="E2" s="84"/>
      <c r="F2" s="84"/>
      <c r="K2" s="84"/>
      <c r="L2" s="84"/>
      <c r="M2" s="84"/>
    </row>
    <row r="3" spans="1:13" s="13" customFormat="1" ht="21.2" customHeight="1" x14ac:dyDescent="0.4">
      <c r="A3" s="86" t="s">
        <v>21</v>
      </c>
      <c r="B3" s="87"/>
      <c r="C3" s="87"/>
      <c r="D3" s="87"/>
      <c r="E3" s="87"/>
      <c r="F3" s="87"/>
      <c r="G3" s="88" t="s">
        <v>25</v>
      </c>
      <c r="H3" s="87"/>
      <c r="I3" s="87"/>
      <c r="J3" s="87"/>
      <c r="K3" s="87"/>
      <c r="L3" s="87"/>
      <c r="M3" s="87"/>
    </row>
    <row r="4" spans="1:13" s="13" customFormat="1" ht="21.2" customHeight="1" x14ac:dyDescent="0.4">
      <c r="A4" s="86" t="s">
        <v>22</v>
      </c>
      <c r="B4" s="87"/>
      <c r="C4" s="87"/>
      <c r="D4" s="87"/>
      <c r="E4" s="87"/>
      <c r="F4" s="87"/>
      <c r="G4" s="88" t="s">
        <v>23</v>
      </c>
      <c r="H4" s="87"/>
      <c r="I4" s="87"/>
      <c r="J4" s="87"/>
      <c r="K4" s="87"/>
      <c r="L4" s="87"/>
      <c r="M4" s="87"/>
    </row>
    <row r="5" spans="1:13" s="13" customFormat="1" ht="10.5" customHeight="1" x14ac:dyDescent="0.4"/>
    <row r="6" spans="1:13" s="13" customFormat="1" ht="24.75" customHeight="1" x14ac:dyDescent="0.4">
      <c r="A6" s="97" t="s">
        <v>15</v>
      </c>
      <c r="B6" s="97" t="s">
        <v>54</v>
      </c>
      <c r="C6" s="97" t="s">
        <v>55</v>
      </c>
      <c r="D6" s="97" t="s">
        <v>56</v>
      </c>
      <c r="E6" s="97" t="s">
        <v>57</v>
      </c>
      <c r="F6" s="97" t="s">
        <v>58</v>
      </c>
      <c r="G6" s="89" t="s">
        <v>24</v>
      </c>
      <c r="H6" s="91" t="s">
        <v>59</v>
      </c>
      <c r="I6" s="93" t="s">
        <v>60</v>
      </c>
      <c r="J6" s="94" t="s">
        <v>16</v>
      </c>
      <c r="K6" s="95"/>
      <c r="L6" s="95"/>
      <c r="M6" s="96"/>
    </row>
    <row r="7" spans="1:13" s="13" customFormat="1" ht="24.75" customHeight="1" x14ac:dyDescent="0.4">
      <c r="A7" s="92"/>
      <c r="B7" s="92"/>
      <c r="C7" s="92"/>
      <c r="D7" s="92"/>
      <c r="E7" s="92"/>
      <c r="F7" s="92"/>
      <c r="G7" s="90"/>
      <c r="H7" s="92"/>
      <c r="I7" s="92"/>
      <c r="J7" s="26" t="s">
        <v>17</v>
      </c>
      <c r="K7" s="27" t="s">
        <v>18</v>
      </c>
      <c r="L7" s="27" t="s">
        <v>19</v>
      </c>
      <c r="M7" s="27" t="s">
        <v>20</v>
      </c>
    </row>
    <row r="8" spans="1:13" s="13" customFormat="1" ht="18.75" customHeight="1" x14ac:dyDescent="0.4">
      <c r="A8" s="28" t="s">
        <v>26</v>
      </c>
      <c r="B8" s="29">
        <v>15</v>
      </c>
      <c r="C8" s="65">
        <v>100</v>
      </c>
      <c r="D8" s="31">
        <f>MIN(sci!EF6:EF20)</f>
        <v>0</v>
      </c>
      <c r="E8" s="31">
        <f>MAX(sci!EF6:EF20)</f>
        <v>0</v>
      </c>
      <c r="F8" s="31" t="e">
        <f>AVERAGE(sci!EF6:EF20)</f>
        <v>#DIV/0!</v>
      </c>
      <c r="G8" s="31" t="e">
        <f>STDEV(sci!EF6:EF20)</f>
        <v>#DIV/0!</v>
      </c>
      <c r="H8" s="31" t="e">
        <f>(F8/C8)*100</f>
        <v>#DIV/0!</v>
      </c>
      <c r="I8" s="31" t="e">
        <f>(G8/F8)*100</f>
        <v>#DIV/0!</v>
      </c>
      <c r="J8" s="31">
        <f>(COUNTIF(sci!EG6:EG20,"ปรับปรุง")/B8)*100</f>
        <v>0</v>
      </c>
      <c r="K8" s="31">
        <f>(COUNTIF(sci!EG6:EG20,"พอใช้")/B8)*100</f>
        <v>0</v>
      </c>
      <c r="L8" s="31">
        <f>(COUNTIF(sci!EG6:EG20,"ดี")/B8)*100</f>
        <v>0</v>
      </c>
      <c r="M8" s="31">
        <f>(COUNTIF(sci!EG6:EG20,"ดีมาก")/B8)*100</f>
        <v>0</v>
      </c>
    </row>
    <row r="9" spans="1:13" s="34" customFormat="1" ht="18.75" customHeight="1" x14ac:dyDescent="0.4">
      <c r="A9" s="32" t="s">
        <v>27</v>
      </c>
      <c r="B9" s="29">
        <v>15</v>
      </c>
      <c r="C9" s="66">
        <v>29</v>
      </c>
      <c r="D9" s="54">
        <f>MIN(sci!DT6:DT20)</f>
        <v>0</v>
      </c>
      <c r="E9" s="54">
        <f>MAX(sci!DT6:DT20)</f>
        <v>0</v>
      </c>
      <c r="F9" s="31" t="e">
        <f>AVERAGE(sci!DT6:DT20)</f>
        <v>#DIV/0!</v>
      </c>
      <c r="G9" s="54" t="e">
        <f>STDEV(sci!DT6:DT20)</f>
        <v>#DIV/0!</v>
      </c>
      <c r="H9" s="54" t="e">
        <f t="shared" ref="H9:H22" si="0">(F9/C9)*100</f>
        <v>#DIV/0!</v>
      </c>
      <c r="I9" s="31" t="e">
        <f t="shared" ref="I9:I22" si="1">(G9/F9)*100</f>
        <v>#DIV/0!</v>
      </c>
      <c r="J9" s="31">
        <f>(COUNTIF(sci!DU6:DU20,"ปรับปรุง")/B9)*100</f>
        <v>0</v>
      </c>
      <c r="K9" s="31">
        <f>(COUNTIF(sci!DU6:DU20,"พอใช้")/B9)*100</f>
        <v>0</v>
      </c>
      <c r="L9" s="31">
        <f>(COUNTIF(sci!DU6:DU20,"ดี")/B9)*100</f>
        <v>0</v>
      </c>
      <c r="M9" s="31">
        <f>(COUNTIF(sci!DU6:DU20,"ดีมาก")/B9)*100</f>
        <v>0</v>
      </c>
    </row>
    <row r="10" spans="1:13" s="13" customFormat="1" ht="18.75" customHeight="1" x14ac:dyDescent="0.4">
      <c r="A10" s="35" t="s">
        <v>28</v>
      </c>
      <c r="B10" s="58">
        <v>15</v>
      </c>
      <c r="C10" s="67">
        <v>16</v>
      </c>
      <c r="D10" s="59">
        <f>MIN(sci!DL6:DL20)</f>
        <v>0</v>
      </c>
      <c r="E10" s="59">
        <f>MAX(sci!DL6:DL20)</f>
        <v>0</v>
      </c>
      <c r="F10" s="52" t="e">
        <f>AVERAGE(sci!DL6:DL20)</f>
        <v>#DIV/0!</v>
      </c>
      <c r="G10" s="47" t="e">
        <f>STDEV(sci!DL6:DL20)</f>
        <v>#DIV/0!</v>
      </c>
      <c r="H10" s="47" t="e">
        <f t="shared" si="0"/>
        <v>#DIV/0!</v>
      </c>
      <c r="I10" s="52" t="e">
        <f t="shared" si="1"/>
        <v>#DIV/0!</v>
      </c>
      <c r="J10" s="36"/>
      <c r="K10" s="36"/>
      <c r="L10" s="36"/>
      <c r="M10" s="36"/>
    </row>
    <row r="11" spans="1:13" s="13" customFormat="1" ht="18.75" customHeight="1" x14ac:dyDescent="0.4">
      <c r="A11" s="35" t="s">
        <v>29</v>
      </c>
      <c r="B11" s="56">
        <v>15</v>
      </c>
      <c r="C11" s="67">
        <v>13</v>
      </c>
      <c r="D11" s="48">
        <f>MIN(sci!DM6:DM20)</f>
        <v>0</v>
      </c>
      <c r="E11" s="48">
        <f>MAX(sci!DM6:DM20)</f>
        <v>0</v>
      </c>
      <c r="F11" s="53" t="e">
        <f>AVERAGE(sci!DM6:DM20)</f>
        <v>#DIV/0!</v>
      </c>
      <c r="G11" s="53" t="e">
        <f>STDEV(sci!DM6:DM20)</f>
        <v>#DIV/0!</v>
      </c>
      <c r="H11" s="53" t="e">
        <f t="shared" si="0"/>
        <v>#DIV/0!</v>
      </c>
      <c r="I11" s="53" t="e">
        <f t="shared" si="1"/>
        <v>#DIV/0!</v>
      </c>
      <c r="J11" s="36"/>
      <c r="K11" s="36"/>
      <c r="L11" s="36"/>
      <c r="M11" s="36"/>
    </row>
    <row r="12" spans="1:13" s="34" customFormat="1" ht="18.75" customHeight="1" x14ac:dyDescent="0.4">
      <c r="A12" s="32" t="s">
        <v>30</v>
      </c>
      <c r="B12" s="29">
        <v>15</v>
      </c>
      <c r="C12" s="66">
        <v>13</v>
      </c>
      <c r="D12" s="31">
        <f>MIN(sci!DV6:DV20)</f>
        <v>0</v>
      </c>
      <c r="E12" s="31">
        <f>MAX(sci!DV6:DV20)</f>
        <v>0</v>
      </c>
      <c r="F12" s="31" t="e">
        <f>AVERAGE(sci!DV6:DV20)</f>
        <v>#DIV/0!</v>
      </c>
      <c r="G12" s="54" t="e">
        <f>STDEV(sci!DV6:DV20)</f>
        <v>#DIV/0!</v>
      </c>
      <c r="H12" s="54" t="e">
        <f t="shared" si="0"/>
        <v>#DIV/0!</v>
      </c>
      <c r="I12" s="31" t="e">
        <f t="shared" si="1"/>
        <v>#DIV/0!</v>
      </c>
      <c r="J12" s="31">
        <f>(COUNTIF(sci!DW6:DW20,"ปรับปรุง")/B12)*100</f>
        <v>0</v>
      </c>
      <c r="K12" s="31">
        <f>(COUNTIF(sci!DW6:DW20,"พอใช้")/B12)*100</f>
        <v>0</v>
      </c>
      <c r="L12" s="31">
        <f>(COUNTIF(sci!DW6:DW20,"ดี")/B12)*100</f>
        <v>0</v>
      </c>
      <c r="M12" s="31">
        <f>(COUNTIF(sci!DW6:DW20,"ดีมาก")/B12)*100</f>
        <v>0</v>
      </c>
    </row>
    <row r="13" spans="1:13" s="13" customFormat="1" ht="18.75" customHeight="1" x14ac:dyDescent="0.4">
      <c r="A13" s="35" t="s">
        <v>31</v>
      </c>
      <c r="B13" s="62">
        <v>15</v>
      </c>
      <c r="C13" s="67">
        <v>13</v>
      </c>
      <c r="D13" s="53">
        <f>MIN(sci!DN6:DN20)</f>
        <v>0</v>
      </c>
      <c r="E13" s="53">
        <f>MAX(sci!DN6:DN20)</f>
        <v>0</v>
      </c>
      <c r="F13" s="53" t="e">
        <f>AVERAGE(sci!DN6:DN20)</f>
        <v>#DIV/0!</v>
      </c>
      <c r="G13" s="48" t="e">
        <f>STDEV(sci!DN6:DN20)</f>
        <v>#DIV/0!</v>
      </c>
      <c r="H13" s="48" t="e">
        <f t="shared" si="0"/>
        <v>#DIV/0!</v>
      </c>
      <c r="I13" s="53" t="e">
        <f t="shared" si="1"/>
        <v>#DIV/0!</v>
      </c>
      <c r="J13" s="36"/>
      <c r="K13" s="36"/>
      <c r="L13" s="36"/>
      <c r="M13" s="36"/>
    </row>
    <row r="14" spans="1:13" s="34" customFormat="1" ht="18.75" customHeight="1" x14ac:dyDescent="0.4">
      <c r="A14" s="32" t="s">
        <v>32</v>
      </c>
      <c r="B14" s="57">
        <v>15</v>
      </c>
      <c r="C14" s="66">
        <v>26</v>
      </c>
      <c r="D14" s="31">
        <f>MIN(sci!DX6:DX20)</f>
        <v>0</v>
      </c>
      <c r="E14" s="31">
        <f>MAX(sci!DX6:DX20)</f>
        <v>0</v>
      </c>
      <c r="F14" s="31" t="e">
        <f>AVERAGE(sci!DX6:DX20)</f>
        <v>#DIV/0!</v>
      </c>
      <c r="G14" s="54" t="e">
        <f>STDEV(sci!DX6:DX20)</f>
        <v>#DIV/0!</v>
      </c>
      <c r="H14" s="31" t="e">
        <f t="shared" si="0"/>
        <v>#DIV/0!</v>
      </c>
      <c r="I14" s="31" t="e">
        <f t="shared" si="1"/>
        <v>#DIV/0!</v>
      </c>
      <c r="J14" s="31">
        <f>(COUNTIF(sci!DY6:DY20,"ปรับปรุง")/B14)*100</f>
        <v>0</v>
      </c>
      <c r="K14" s="31">
        <f>(COUNTIF(sci!DY6:DY20,"พอใช้")/B14)*100</f>
        <v>0</v>
      </c>
      <c r="L14" s="31">
        <f>(COUNTIF(sci!DY6:DY20,"ดี")/B14)*100</f>
        <v>0</v>
      </c>
      <c r="M14" s="31">
        <f>(COUNTIF(sci!DY6:DY20,"ดีมาก")/B14)*100</f>
        <v>0</v>
      </c>
    </row>
    <row r="15" spans="1:13" s="13" customFormat="1" ht="18.75" customHeight="1" x14ac:dyDescent="0.4">
      <c r="A15" s="35" t="s">
        <v>33</v>
      </c>
      <c r="B15" s="58">
        <v>15</v>
      </c>
      <c r="C15" s="67">
        <v>19</v>
      </c>
      <c r="D15" s="52">
        <f>MIN(sci!DO6:DO20)</f>
        <v>0</v>
      </c>
      <c r="E15" s="52">
        <f>MAX(sci!DO6:DO20)</f>
        <v>0</v>
      </c>
      <c r="F15" s="52" t="e">
        <f>AVERAGE(sci!DO6:DO20)</f>
        <v>#DIV/0!</v>
      </c>
      <c r="G15" s="59" t="e">
        <f>STDEV(sci!DO6:DO20)</f>
        <v>#DIV/0!</v>
      </c>
      <c r="H15" s="52" t="e">
        <f t="shared" si="0"/>
        <v>#DIV/0!</v>
      </c>
      <c r="I15" s="52" t="e">
        <f t="shared" si="1"/>
        <v>#DIV/0!</v>
      </c>
      <c r="J15" s="36"/>
      <c r="K15" s="36"/>
      <c r="L15" s="36"/>
      <c r="M15" s="36"/>
    </row>
    <row r="16" spans="1:13" s="13" customFormat="1" ht="18.75" customHeight="1" x14ac:dyDescent="0.55000000000000004">
      <c r="A16" s="37" t="s">
        <v>34</v>
      </c>
      <c r="B16" s="56">
        <v>15</v>
      </c>
      <c r="C16" s="68">
        <v>7</v>
      </c>
      <c r="D16" s="53">
        <f>MIN(sci!DP6:DP20)</f>
        <v>0</v>
      </c>
      <c r="E16" s="53">
        <f>MAX(sci!DP6:DP20)</f>
        <v>0</v>
      </c>
      <c r="F16" s="53" t="e">
        <f>AVERAGE(sci!DP6:DP20)</f>
        <v>#DIV/0!</v>
      </c>
      <c r="G16" s="48" t="e">
        <f>STDEV(sci!DP6:DP20)</f>
        <v>#DIV/0!</v>
      </c>
      <c r="H16" s="60" t="e">
        <f t="shared" si="0"/>
        <v>#DIV/0!</v>
      </c>
      <c r="I16" s="61" t="e">
        <f t="shared" si="1"/>
        <v>#DIV/0!</v>
      </c>
      <c r="J16" s="40"/>
      <c r="K16" s="40"/>
      <c r="L16" s="40"/>
      <c r="M16" s="40"/>
    </row>
    <row r="17" spans="1:13" s="34" customFormat="1" ht="18.75" customHeight="1" x14ac:dyDescent="0.4">
      <c r="A17" s="32" t="s">
        <v>61</v>
      </c>
      <c r="B17" s="29">
        <v>15</v>
      </c>
      <c r="C17" s="69">
        <v>10</v>
      </c>
      <c r="D17" s="54">
        <f>MIN(sci!DZ6:DZ20)</f>
        <v>0</v>
      </c>
      <c r="E17" s="54">
        <f>MAX(sci!DZ6:DZ20)</f>
        <v>0</v>
      </c>
      <c r="F17" s="54" t="e">
        <f>AVERAGE(sci!DZ6:DZ20)</f>
        <v>#DIV/0!</v>
      </c>
      <c r="G17" s="54" t="e">
        <f>STDEV(sci!DZ6:DZ20)</f>
        <v>#DIV/0!</v>
      </c>
      <c r="H17" s="54" t="e">
        <f t="shared" si="0"/>
        <v>#DIV/0!</v>
      </c>
      <c r="I17" s="54" t="e">
        <f t="shared" si="1"/>
        <v>#DIV/0!</v>
      </c>
      <c r="J17" s="31">
        <f>(COUNTIF(sci!EA6:EA20,"ปรับปรุง")/B17)*100</f>
        <v>0</v>
      </c>
      <c r="K17" s="31">
        <f>(COUNTIF(sci!EA6:EA20,"พอใช้")/B17)*100</f>
        <v>0</v>
      </c>
      <c r="L17" s="31">
        <f>(COUNTIF(sci!EA6:EA20,"ดี")/B17)*100</f>
        <v>0</v>
      </c>
      <c r="M17" s="31">
        <f>(COUNTIF(sci!EA6:EA20,"ดีมาก")/B17)*100</f>
        <v>0</v>
      </c>
    </row>
    <row r="18" spans="1:13" s="13" customFormat="1" ht="18.75" customHeight="1" x14ac:dyDescent="0.4">
      <c r="A18" s="37" t="s">
        <v>62</v>
      </c>
      <c r="B18" s="62">
        <v>15</v>
      </c>
      <c r="C18" s="70">
        <v>10</v>
      </c>
      <c r="D18" s="47">
        <f>MIN(sci!DQ6:DQ20)</f>
        <v>0</v>
      </c>
      <c r="E18" s="48">
        <f>MAX(sci!DQ6:DQ20)</f>
        <v>0</v>
      </c>
      <c r="F18" s="48" t="e">
        <f>AVERAGE(sci!DQ6:DQ20)</f>
        <v>#DIV/0!</v>
      </c>
      <c r="G18" s="48" t="e">
        <f>STDEV(sci!DQ6:DQ20)</f>
        <v>#DIV/0!</v>
      </c>
      <c r="H18" s="48" t="e">
        <f t="shared" si="0"/>
        <v>#DIV/0!</v>
      </c>
      <c r="I18" s="48" t="e">
        <f t="shared" si="1"/>
        <v>#DIV/0!</v>
      </c>
      <c r="J18" s="39"/>
      <c r="K18" s="39"/>
      <c r="L18" s="39"/>
      <c r="M18" s="39"/>
    </row>
    <row r="19" spans="1:13" s="34" customFormat="1" ht="18.75" customHeight="1" x14ac:dyDescent="0.4">
      <c r="A19" s="32" t="s">
        <v>35</v>
      </c>
      <c r="B19" s="29">
        <v>15</v>
      </c>
      <c r="C19" s="33">
        <v>15</v>
      </c>
      <c r="D19" s="54">
        <f>MIN(sci!EB6:EB20)</f>
        <v>0</v>
      </c>
      <c r="E19" s="30">
        <f>MAX(sci!EB6:EB20)</f>
        <v>0</v>
      </c>
      <c r="F19" s="31" t="e">
        <f>AVERAGE(sci!EB6:EB20)</f>
        <v>#DIV/0!</v>
      </c>
      <c r="G19" s="54" t="e">
        <f>STDEV(sci!EB6:EB20)</f>
        <v>#DIV/0!</v>
      </c>
      <c r="H19" s="54" t="e">
        <f t="shared" si="0"/>
        <v>#DIV/0!</v>
      </c>
      <c r="I19" s="54" t="e">
        <f t="shared" si="1"/>
        <v>#DIV/0!</v>
      </c>
      <c r="J19" s="31">
        <f>(COUNTIF(sci!EC6:EC20,"ปรับปรุง")/B19)*100</f>
        <v>0</v>
      </c>
      <c r="K19" s="31">
        <f>(COUNTIF(sci!EC6:EC20,"พอใช้")/B19)*100</f>
        <v>0</v>
      </c>
      <c r="L19" s="31">
        <f>(COUNTIF(sci!EC6:EC20,"ดี")/B19)*100</f>
        <v>0</v>
      </c>
      <c r="M19" s="31">
        <f>(COUNTIF(sci!EC6:EC20,"ดีมาก")/B19)*100</f>
        <v>0</v>
      </c>
    </row>
    <row r="20" spans="1:13" s="13" customFormat="1" ht="18.75" customHeight="1" x14ac:dyDescent="0.4">
      <c r="A20" s="37" t="s">
        <v>36</v>
      </c>
      <c r="B20" s="62">
        <v>15</v>
      </c>
      <c r="C20" s="38">
        <v>15</v>
      </c>
      <c r="D20" s="48">
        <f>MIN(sci!DR6:DR20)</f>
        <v>0</v>
      </c>
      <c r="E20" s="55">
        <f>MAX(sci!DR6:DR20)</f>
        <v>0</v>
      </c>
      <c r="F20" s="53" t="e">
        <f>AVERAGE(sci!DR6:DR20)</f>
        <v>#DIV/0!</v>
      </c>
      <c r="G20" s="48" t="e">
        <f>STDEV(sci!DR6:DR20)</f>
        <v>#DIV/0!</v>
      </c>
      <c r="H20" s="48" t="e">
        <f t="shared" si="0"/>
        <v>#DIV/0!</v>
      </c>
      <c r="I20" s="48" t="e">
        <f t="shared" si="1"/>
        <v>#DIV/0!</v>
      </c>
      <c r="J20" s="39"/>
      <c r="K20" s="39"/>
      <c r="L20" s="39"/>
      <c r="M20" s="39"/>
    </row>
    <row r="21" spans="1:13" s="34" customFormat="1" ht="18.75" customHeight="1" x14ac:dyDescent="0.4">
      <c r="A21" s="32" t="s">
        <v>37</v>
      </c>
      <c r="B21" s="29">
        <v>15</v>
      </c>
      <c r="C21" s="33">
        <v>7</v>
      </c>
      <c r="D21" s="31">
        <f>MIN(sci!ED6:ED20)</f>
        <v>0</v>
      </c>
      <c r="E21" s="51">
        <f>MAX(sci!ED6:ED20)</f>
        <v>0</v>
      </c>
      <c r="F21" s="54" t="e">
        <f>AVERAGE(sci!ED6:ED20)</f>
        <v>#DIV/0!</v>
      </c>
      <c r="G21" s="31" t="e">
        <f>STDEV(sci!ED6:ED20)</f>
        <v>#DIV/0!</v>
      </c>
      <c r="H21" s="31" t="e">
        <f t="shared" si="0"/>
        <v>#DIV/0!</v>
      </c>
      <c r="I21" s="54" t="e">
        <f t="shared" si="1"/>
        <v>#DIV/0!</v>
      </c>
      <c r="J21" s="31">
        <f>(COUNTIF(sci!EE6:EE20,"ปรับปรุง")/B21)*100</f>
        <v>0</v>
      </c>
      <c r="K21" s="31">
        <f>(COUNTIF(sci!EE6:EE20,"พอใช้")/B21)*100</f>
        <v>0</v>
      </c>
      <c r="L21" s="31">
        <f>(COUNTIF(sci!EE6:EE20,"ดี")/B21)*100</f>
        <v>0</v>
      </c>
      <c r="M21" s="31">
        <f>(COUNTIF(sci!EE6:EE20,"ดีมาก")/B21)*100</f>
        <v>0</v>
      </c>
    </row>
    <row r="22" spans="1:13" s="13" customFormat="1" ht="18.75" customHeight="1" x14ac:dyDescent="0.4">
      <c r="A22" s="37" t="s">
        <v>38</v>
      </c>
      <c r="B22" s="63">
        <v>15</v>
      </c>
      <c r="C22" s="38">
        <v>7</v>
      </c>
      <c r="D22" s="64">
        <f>MIN(sci!DS6:DS20)</f>
        <v>0</v>
      </c>
      <c r="E22" s="49">
        <f>MAX(sci!DS6:DS20)</f>
        <v>0</v>
      </c>
      <c r="F22" s="50" t="e">
        <f>AVERAGE(sci!DS6:DS20)</f>
        <v>#DIV/0!</v>
      </c>
      <c r="G22" s="64" t="e">
        <f>STDEV(sci!DS6:DS20)</f>
        <v>#DIV/0!</v>
      </c>
      <c r="H22" s="64" t="e">
        <f t="shared" si="0"/>
        <v>#DIV/0!</v>
      </c>
      <c r="I22" s="50" t="e">
        <f t="shared" si="1"/>
        <v>#DIV/0!</v>
      </c>
      <c r="J22" s="39"/>
      <c r="K22" s="39"/>
      <c r="L22" s="39"/>
      <c r="M22" s="39"/>
    </row>
    <row r="25" spans="1:13" x14ac:dyDescent="0.25">
      <c r="D25" s="46"/>
    </row>
    <row r="28" spans="1:13" x14ac:dyDescent="0.25">
      <c r="D28" s="46"/>
      <c r="E28" s="46"/>
      <c r="F28" s="46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2" right="0.2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2019-01-14T02:07:28Z</cp:lastPrinted>
  <dcterms:created xsi:type="dcterms:W3CDTF">2017-10-27T03:40:44Z</dcterms:created>
  <dcterms:modified xsi:type="dcterms:W3CDTF">2019-02-13T04:55:09Z</dcterms:modified>
</cp:coreProperties>
</file>